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my.sharepoint.com/personal/ingrida_riaboviene_ltgkc_lt/Documents/Desktop/27770-2 Depas Panevėžio/2. Protokolai/1. PO/PD LT/"/>
    </mc:Choice>
  </mc:AlternateContent>
  <xr:revisionPtr revIDLastSave="134" documentId="8_{DAB497D3-0C43-4C93-A908-EC4D4A2C9409}" xr6:coauthVersionLast="47" xr6:coauthVersionMax="47" xr10:uidLastSave="{11E8CA94-DD9A-4516-9CC5-C0E883227CE9}"/>
  <bookViews>
    <workbookView xWindow="39855" yWindow="1065" windowWidth="26445" windowHeight="18720" xr2:uid="{6670F3DE-1508-4679-899B-A8A994A625B1}"/>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 r="F22" i="3"/>
  <c r="F23" i="3"/>
  <c r="F24" i="3"/>
  <c r="F25" i="3"/>
  <c r="F26" i="3"/>
  <c r="F27" i="3"/>
  <c r="F28" i="3"/>
  <c r="F29" i="3"/>
  <c r="F30" i="3"/>
  <c r="F31" i="3"/>
  <c r="F32" i="3"/>
  <c r="F33" i="3"/>
  <c r="F34" i="3"/>
  <c r="F35" i="3"/>
  <c r="F36" i="3"/>
  <c r="F37" i="3"/>
  <c r="F38" i="3"/>
  <c r="F39" i="3"/>
  <c r="F40" i="3"/>
  <c r="F41" i="3"/>
  <c r="F42" i="3"/>
  <c r="F43" i="3"/>
  <c r="F44" i="3"/>
  <c r="F20" i="3"/>
  <c r="F13" i="3"/>
  <c r="F12" i="3"/>
  <c r="F19" i="3"/>
  <c r="F18" i="3"/>
  <c r="F8" i="3"/>
  <c r="F9" i="3"/>
  <c r="F16" i="3" l="1"/>
  <c r="F10" i="3" l="1"/>
  <c r="F7" i="3" s="1"/>
  <c r="F15" i="3"/>
  <c r="F11" i="3"/>
  <c r="F17" i="3" l="1"/>
  <c r="F47" i="3" l="1"/>
  <c r="F45" i="3"/>
  <c r="F46" i="3" l="1"/>
  <c r="F48" i="3" s="1"/>
</calcChain>
</file>

<file path=xl/sharedStrings.xml><?xml version="1.0" encoding="utf-8"?>
<sst xmlns="http://schemas.openxmlformats.org/spreadsheetml/2006/main" count="212" uniqueCount="135">
  <si>
    <t>1.Pasiūlymo kainodaros lentelė.</t>
  </si>
  <si>
    <t>Eil. Nr.</t>
  </si>
  <si>
    <t>Paslaugos etapai ir darbai</t>
  </si>
  <si>
    <t>Mato vnt.</t>
  </si>
  <si>
    <t>Vieneto įkainis, Eur (be PVM)</t>
  </si>
  <si>
    <t>Bendra kaina, Eur (be PVM)</t>
  </si>
  <si>
    <t>Šalis, iš kurios bus teikiama paslauga</t>
  </si>
  <si>
    <t>I etapas. Inžineriniai tyrimai ir įvadinės ataskaitos teikimas.</t>
  </si>
  <si>
    <t>1.1.</t>
  </si>
  <si>
    <t>Įvadinės ataskaitos parengimas, suderinimas</t>
  </si>
  <si>
    <t>vnt.</t>
  </si>
  <si>
    <t>/nurodyti/</t>
  </si>
  <si>
    <t>1.2.</t>
  </si>
  <si>
    <t>Inžinerinių geodezinių ir topografinių tyrimų parengimas ir suderinimas</t>
  </si>
  <si>
    <t>Paslaugos</t>
  </si>
  <si>
    <t>1.3.</t>
  </si>
  <si>
    <t>Kiti reikiami tyrimai pagal perkamo objekto specifiką</t>
  </si>
  <si>
    <t>II etapas. Inžinerinių tyrimų ir projektinių pasiūlymų parengimas, derinimas, tvirtinimas, viešinimas, statybą leidžiančio dokumento gavimas.</t>
  </si>
  <si>
    <t>2.1.</t>
  </si>
  <si>
    <t xml:space="preserve">Inžinerinių geologinių tyrimų I-uoju etapu parengimas, suderinimas ir Lietuvos geologijos tarnybos vertinimo ataskaitai gavimas (pagal RBDG-MAN-041-0100 – Requirements for site investigations, Phase 1.1 reikalavimus) </t>
  </si>
  <si>
    <t>2.2.</t>
  </si>
  <si>
    <t>Geotechninės ataskaitos parengimas ir suderinimas</t>
  </si>
  <si>
    <t>2.3.</t>
  </si>
  <si>
    <r>
      <t>1m</t>
    </r>
    <r>
      <rPr>
        <vertAlign val="superscript"/>
        <sz val="11"/>
        <color theme="1"/>
        <rFont val="Arial"/>
        <family val="2"/>
        <charset val="186"/>
      </rPr>
      <t>2</t>
    </r>
  </si>
  <si>
    <r>
      <t>m</t>
    </r>
    <r>
      <rPr>
        <vertAlign val="superscript"/>
        <sz val="11"/>
        <color theme="1"/>
        <rFont val="Arial"/>
        <family val="2"/>
        <charset val="186"/>
      </rPr>
      <t>2</t>
    </r>
  </si>
  <si>
    <t>1m</t>
  </si>
  <si>
    <t>100m</t>
  </si>
  <si>
    <t>Gauti visi reikiami specialieji reikalavimai, prisijungimo sąlygos, suderinimai, sutikimai, rašytiniai pritarimai ir kt.</t>
  </si>
  <si>
    <t xml:space="preserve">Projektavimo sąlygos </t>
  </si>
  <si>
    <t>Parengti, suderinti ir patvirtinti skaitmeninio modelio duomenys  (atitinkantys projektinių pasiūlymų detalumo lygį pagal RB DG ir Užsakovo reikalavimus)</t>
  </si>
  <si>
    <t xml:space="preserve"> BIM modelis</t>
  </si>
  <si>
    <t>III etapas. Inžinerinių tyrimų ir techninio darbo projekto parengimas, derinimas, projekto ekspertizės atlikimas, AS-Bo No-Bo vertinimų gavimas, tvirtinimas.</t>
  </si>
  <si>
    <t>3.1.</t>
  </si>
  <si>
    <t xml:space="preserve">Inžinerinių geologinių tyrimų II-uoju etapu parengimas, suderinimas ir Lietuvos geologijos tarnybos vertinimo ataskaitai gavimas (pagal RBDG-MAN-041-0100 – Requirements for site investigations, Phase 1.2 reikalavimus) </t>
  </si>
  <si>
    <t>3.2.</t>
  </si>
  <si>
    <t xml:space="preserve">Geotechninės ataskaitos patikslinimas ir suderinimas </t>
  </si>
  <si>
    <t>3.3.</t>
  </si>
  <si>
    <t xml:space="preserve">Nustatyto tikslaus ploto statinio (riedmenų aptarnavimo pastato) techninio darbo projekto parengimas, įskaitant suderinimą, patvirtinimą. </t>
  </si>
  <si>
    <t>3.4.</t>
  </si>
  <si>
    <t xml:space="preserve">Nustatyto tikslaus ploto statinio (priešgaisrinio ir gelbėjimo traukinių pastato) techninio darbo projekto parengimas, įskaitant suderinimą, patvirtinimą. </t>
  </si>
  <si>
    <t>3.5.</t>
  </si>
  <si>
    <t xml:space="preserve">Nustatyto tikslaus ploto statinio (adminstracinio pastato) techninio darbo projekto parengimas, įskaitant suderinimą, patvirtinimą. </t>
  </si>
  <si>
    <t>3.6.</t>
  </si>
  <si>
    <t xml:space="preserve">Nustatyto tikslaus ploto statinio (stoginės pastato) techninio darbo projekto parengimas, įskaitant suderinimą, patvirtinimą. </t>
  </si>
  <si>
    <t>3.7.</t>
  </si>
  <si>
    <t xml:space="preserve">Nustatyto tikslaus ploto statinio (sandėlio pastato) techninio darbo projekto parengimas, įskaitant suderinimą, patvirtinimą. </t>
  </si>
  <si>
    <t>3.8.</t>
  </si>
  <si>
    <t xml:space="preserve">Nustatyto tikslaus ploto statinio (degalų pildymo zona) techninio darbo projekto parengimas, įskaitant suderinimą, patvirtinimą. </t>
  </si>
  <si>
    <t>3.9.</t>
  </si>
  <si>
    <t xml:space="preserve">Nustatyto tikslaus ilgio statinio (1520 mm vėžės pločio geležinkelio kelio) techninio darbo projekto parengimas, įskaitant suderinimą, patvirtinimą. </t>
  </si>
  <si>
    <t>3.10.</t>
  </si>
  <si>
    <t xml:space="preserve">Nustatyto tikslaus ilgio statinio (1435 mm vėžės pločio geležinkelio kelio) techninio darbo projekto parengimas, įskaitant suderinimą, patvirtinimą. </t>
  </si>
  <si>
    <t>3.11.</t>
  </si>
  <si>
    <t xml:space="preserve">Nustatyto tikslaus ilgio statinio (pokraninio bėgių kelio) techninio darbo projekto parengimas, įskaitant suderinimą, patvirtinimą. </t>
  </si>
  <si>
    <t>3.12.</t>
  </si>
  <si>
    <t xml:space="preserve">Nustatyto tikslaus ilgio statinio (2 eismo juostų kelio, kartu su priklausiniais) techninio darbo projekto parengimas, įskaitant suderinimą, patvirtinimą. </t>
  </si>
  <si>
    <t>3.13.</t>
  </si>
  <si>
    <t xml:space="preserve">Nustatyto tikslaus ilgio statinio (kietųjų dangų aikštelių, pervažų, perėjų, šaligatvių, vidaus kelių, takų) techninio darbo projekto parengimas, įskaitant suderinimą, patvirtinimą. </t>
  </si>
  <si>
    <t>3.14.</t>
  </si>
  <si>
    <t xml:space="preserve">Nustatyto tikslaus ilgio inžinerinių tinklų (ryšių kanalizacijos) techninio darbo projekto parengimas, įskaitant suderinimą, patvirtinimą. </t>
  </si>
  <si>
    <t>3.15.</t>
  </si>
  <si>
    <t xml:space="preserve">Nustatyto tikslaus ilgio inžinerinių tinklų (kabelių kanalų) techninio darbo projekto parengimas, įskaitant suderinimą, patvirtinimą. </t>
  </si>
  <si>
    <t>3.16.</t>
  </si>
  <si>
    <t xml:space="preserve">Nustatyto tikslaus ilgio inžinerinių tinklų (lietaus kanalizacijos, įskaitant valymo įrenginio pagal poreikį įrengimą) techninio darbo projekto parengimas, įskaitant suderinimą, patvirtinimą. </t>
  </si>
  <si>
    <t>3.17.</t>
  </si>
  <si>
    <t xml:space="preserve">Nustatyto tikslaus ilgio inžinerinių tinklų (pokonstrukcinio drenažo) techninio darbo projekto parengimas, įskaitant suderinimą, patvirtinimą. </t>
  </si>
  <si>
    <t>3.18.</t>
  </si>
  <si>
    <t xml:space="preserve">Nustatyto tikslaus ilgio inžinerinių tinklų (vandens tiekimo, įskaitant vandevietės įrengimą) techninio darbo projekto parengimas, įskaitant suderinimą, patvirtinimą. </t>
  </si>
  <si>
    <t>3.19.</t>
  </si>
  <si>
    <t xml:space="preserve">Nustatyto tikslaus ilgio inžinerinių tinklų (buitinių nuotekų šalinimo, įskaitant valymo įrenginio įrengimą) techninio darbo projekto parengimas, įskaitant suderinimą, patvirtinimą. </t>
  </si>
  <si>
    <t>3.20.</t>
  </si>
  <si>
    <t xml:space="preserve">Nustatyto tikslaus ilgio inžinerinių tinklų (apšvietimo tinklų kartu su atramomis ir šviestuvais bei prijsijungimu) techninio darbo projekto parengimas, įskaitant suderinimą, patvirtinimą. </t>
  </si>
  <si>
    <t>3.21.</t>
  </si>
  <si>
    <t xml:space="preserve">Nustatyto tikslaus ilgio inžinerinių tinklų (elektros tinklų iškėlimo ir apsaugojimo) techninio darbo projekto parengimas, įskaitant suderinimą, patvirtinimą. </t>
  </si>
  <si>
    <t>3.22.</t>
  </si>
  <si>
    <t xml:space="preserve">Nustatyto tikslaus ilgio inžinerinių tinklų (elektros matinimo tinklų) techninio projekto parengimas, įskaitant suderinimą, patvirtinimą. </t>
  </si>
  <si>
    <t>3.23.</t>
  </si>
  <si>
    <t xml:space="preserve">Nustatyto tikslaus ilgio inžinerinių tinklų (melioracijos sistemų, melioracijos tinklų) techninio darbo projekto parengimas, įskaitant suderinimą, patvirtinimą. </t>
  </si>
  <si>
    <t>3.24.</t>
  </si>
  <si>
    <t xml:space="preserve">Nustatyto tikslaus ilgio inžinerinių tinklų (elektroninių ryšių tinklų) techninio darbo projekto parengimas, įskaitant suderinimą, patvirtinimą. </t>
  </si>
  <si>
    <t>3.25.</t>
  </si>
  <si>
    <t xml:space="preserve">Nustatyto tikslaus ilgio statinio (teritorijos aptvėrimo, įskaitant vartų sistemą bei automatinį valdymą) techninio darbo projekto parengimas, įskaitant suderinimą, patvirtinimą. </t>
  </si>
  <si>
    <t>3.26.</t>
  </si>
  <si>
    <t xml:space="preserve">Nustatyto tikslaus ilgio inžinerinių tinklų (vaizdo stebėjimo sistemos kartu su įrangos pajungimu funkcionalumui užtikrinti) techninio darbo projekto parengimas, įskaitant suderinimą, patvirtinimą. </t>
  </si>
  <si>
    <t>3.27.</t>
  </si>
  <si>
    <t xml:space="preserve">Nustatyto tikslaus ilgio inžinerinių tinklų konstrukcijų (elektrifikacijos kontaktinio tinklo atramų pamatų kartu su reikiama įranga, apsauginių ekranų vietomis ir kt.) naujos statybos techninio darbo projekto parengimas, įskaitant suderinimą, patvirtinimą. </t>
  </si>
  <si>
    <t>3.28.</t>
  </si>
  <si>
    <r>
      <rPr>
        <sz val="11"/>
        <color rgb="FF000000"/>
        <rFont val="Arial"/>
        <family val="2"/>
        <charset val="186"/>
      </rPr>
      <t xml:space="preserve">Parengti, suderinti ir patvirtinti skaitmeninio modelio duomenys </t>
    </r>
    <r>
      <rPr>
        <i/>
        <sz val="11"/>
        <color rgb="FF000000"/>
        <rFont val="Arial"/>
        <family val="2"/>
        <charset val="186"/>
      </rPr>
      <t xml:space="preserve"> (atitinkantys techninio darbo projekto detalumo lygį pagal RB DG ir Užsakovo reikalavimus)</t>
    </r>
  </si>
  <si>
    <t>BIM modelis</t>
  </si>
  <si>
    <t>IV etapas. Projekto vykdymo priežiūros paslaugos</t>
  </si>
  <si>
    <t>4.1.</t>
  </si>
  <si>
    <t>Projekto vykdymo priežiūra</t>
  </si>
  <si>
    <t xml:space="preserve">Bendra pasiūlymo kaina (I etapas+II etapas+III etapas+IV etapas), Eur </t>
  </si>
  <si>
    <t>2. Pasiūlymo įkainių lentelė.( Paslaugų kompleksas, kuris gali paaiškėti projektinių pasiūlymų ir/ar techninio darbo projekto rengimo metu).</t>
  </si>
  <si>
    <t>Paslaugos etapų ir papildomų darbų įkainai</t>
  </si>
  <si>
    <t>1.</t>
  </si>
  <si>
    <t xml:space="preserve">Inžinerinio statinio (atraminės sienutės) iki 2 m. aukščio techninio darbo projekto parengimas, įskaitant suderinimą, patvirtinimą. </t>
  </si>
  <si>
    <t>100 m</t>
  </si>
  <si>
    <t>2.</t>
  </si>
  <si>
    <t xml:space="preserve">Inžinerinio statinio (atraminės sienutės) nuo 2 m. iki 4 m. aukščio techninio darbo projekto parengimas, įskaitant suderinimą, patvirtinimą. </t>
  </si>
  <si>
    <t xml:space="preserve">Inžinerinio statinio (apsauginės nuo triukšmo sienutės) nuo 4 m. iki 8m. aukščio techninio darbo projekto parengimas, įskaitant suderinimą, patvirtinimą. </t>
  </si>
  <si>
    <t>3.</t>
  </si>
  <si>
    <t xml:space="preserve">Inžinerinio statinio (automobilių kelio tunelio)  iki 100 m ilgio techninio darbo projekto parengimas, įskaitant suderinimą, patvirtinimą. </t>
  </si>
  <si>
    <t>1 m</t>
  </si>
  <si>
    <t>4.</t>
  </si>
  <si>
    <t xml:space="preserve">Inžinerinio statinio (automobilių kelio viaduko)  iki 200 m ilgio techninio darbo projekto parengimas, įskaitant suderinimą, patvirtinimą. </t>
  </si>
  <si>
    <t>5.</t>
  </si>
  <si>
    <t xml:space="preserve">Inžinerinio statinio (vandens pralaidų) iki 1600 mm diametro (vidinio) techninio darbo projekto parengimas, įskaitant suderinimą, patvirtinimą. </t>
  </si>
  <si>
    <t>6.</t>
  </si>
  <si>
    <t xml:space="preserve">Inžinerinio statinio (vandens pralaidų) 1340 - 2010 mm pločio (vidinio) deformuoto žiedo skerspjūvio techninio darbo projekto parengimas, įskaitant suderinimą, patvirtinimą. </t>
  </si>
  <si>
    <t>7.</t>
  </si>
  <si>
    <t>Inžineriniai geologiniai tyrimai (pagal RBDG-MAN-041-0100 – Requirements for site investigations, Phase 2 reikalavimus) iki 6 m (kalamasis gręžimas)</t>
  </si>
  <si>
    <t>8.</t>
  </si>
  <si>
    <t>Inžineriniai geologiniai tyrimai (pagal RBDG-MAN-041-0100 – Requirements for site investigations, Phase 2 reikalavimus) iki 6 m (koloninis gręžimas)</t>
  </si>
  <si>
    <t>9.</t>
  </si>
  <si>
    <t>Inžineriniai geologiniai tyrimai (pagal RBDG-MAN-041-0100 – Requirements for site investigations, Phase 2 reikalavimus) nuo 6 iki 10 m (koloninis gręžimas)</t>
  </si>
  <si>
    <t>10.</t>
  </si>
  <si>
    <t>Inžineriniai geologiniai tyrimai (pagal RBDG-MAN-041-0100 – Requirements for site investigations, Phase 2 reikalavimus)  nuo 10 m iki 25 m (koloninis ręžimas)</t>
  </si>
  <si>
    <t>11.</t>
  </si>
  <si>
    <t xml:space="preserve">Inžineriniai geologiniai tyrimai (pagal RBDG-MAN-041-0100 – Requirements for site investigations, Phase 2 reikalavimus) nuo 25 m iki 50 m ir daugiau (koloninis gręžimas) </t>
  </si>
  <si>
    <t>12.</t>
  </si>
  <si>
    <t xml:space="preserve">Geotechninės ataskaitos tikslinimas ir suderinimas </t>
  </si>
  <si>
    <t xml:space="preserve">1 vnt. </t>
  </si>
  <si>
    <t>13.</t>
  </si>
  <si>
    <t>Atrankos dėl poveikio aplinkai vertinimo parengimas ir išvados gavimas</t>
  </si>
  <si>
    <t>14.</t>
  </si>
  <si>
    <t>Poveikio aplinkai vertinimo ataskaitos parengimas ir sprendimo gavimas</t>
  </si>
  <si>
    <t>Pastabos:
1. Raudonai pažymėtas langelių reikšmes pildo pasiūlymo teikėjas.
2. Inžinerinių statinių ir tinklų grupės įkainiuose turi būti įvertintos visos reikalingos funkcinės sudėtinės dalys, kad būtų užtikrintas statinio ar inžinerinio tinklo funkcionalumas.
3. Lentelės Nr. 2 įkainiai pasiūlymo apimtyje nebus vertinami, ir pateikiami informacijai, reikalingai nustatyti papildomų paslaugų apmokėjimui.
4. Lentelės Nr. 2 paslaugos užsakomos tik esant poreikiui ir neviršijant maksimalios Sutarties vertės.</t>
  </si>
  <si>
    <t>Parengti ir patvirtinti projektiniai pasiūlymai</t>
  </si>
  <si>
    <t>Numatomas preliminarus poreikis</t>
  </si>
  <si>
    <t>2.4</t>
  </si>
  <si>
    <t>2.5</t>
  </si>
  <si>
    <t>Projektiniai pasiūlymai</t>
  </si>
  <si>
    <t>gręžinių sk. vnt.</t>
  </si>
  <si>
    <t xml:space="preserve">27770-2 „Rail Baltica“ geležinkelio infrastruktūros priežiūros depo Panevėžyje projektavimo ir statinio projekto vykdymo priežiūros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</si>
</sst>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86"/>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sz val="8"/>
      <name val="Calibri"/>
      <family val="2"/>
      <scheme val="minor"/>
    </font>
    <font>
      <vertAlign val="superscript"/>
      <sz val="11"/>
      <color theme="1"/>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
      <i/>
      <sz val="11"/>
      <color rgb="FFFF0000"/>
      <name val="Arial"/>
      <family val="2"/>
      <charset val="186"/>
    </font>
    <font>
      <sz val="11"/>
      <color rgb="FF000000"/>
      <name val="Arial"/>
      <family val="2"/>
      <charset val="186"/>
    </font>
    <font>
      <i/>
      <sz val="11"/>
      <color rgb="FF000000"/>
      <name val="Arial"/>
      <family val="2"/>
      <charset val="186"/>
    </font>
    <font>
      <sz val="11"/>
      <name val="Arial"/>
      <family val="2"/>
      <charset val="186"/>
    </font>
  </fonts>
  <fills count="4">
    <fill>
      <patternFill patternType="none"/>
    </fill>
    <fill>
      <patternFill patternType="gray125"/>
    </fill>
    <fill>
      <patternFill patternType="solid">
        <fgColor rgb="FFD0CECE"/>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s>
  <cellStyleXfs count="1">
    <xf numFmtId="0" fontId="0" fillId="0" borderId="0"/>
  </cellStyleXfs>
  <cellXfs count="107">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4" fontId="3"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 fillId="0" borderId="0" xfId="0" applyFont="1"/>
    <xf numFmtId="0" fontId="9" fillId="0" borderId="0" xfId="0" applyFont="1"/>
    <xf numFmtId="0" fontId="3" fillId="0" borderId="2" xfId="0" applyFont="1" applyBorder="1" applyAlignment="1">
      <alignment horizontal="left" vertical="center" wrapText="1"/>
    </xf>
    <xf numFmtId="4" fontId="2" fillId="0" borderId="0" xfId="0" applyNumberFormat="1"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2" fillId="0" borderId="0" xfId="0" applyFont="1" applyAlignment="1">
      <alignment horizontal="center" vertical="center" wrapText="1"/>
    </xf>
    <xf numFmtId="4" fontId="4" fillId="0" borderId="1" xfId="0" applyNumberFormat="1" applyFont="1" applyBorder="1" applyAlignment="1" applyProtection="1">
      <alignment horizontal="center" vertical="center"/>
      <protection locked="0"/>
    </xf>
    <xf numFmtId="0" fontId="5" fillId="0" borderId="1" xfId="0" applyFont="1" applyBorder="1" applyAlignment="1">
      <alignment horizontal="left" vertical="center" wrapText="1"/>
    </xf>
    <xf numFmtId="4" fontId="4" fillId="0" borderId="0" xfId="0" applyNumberFormat="1" applyFont="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left" vertical="center" wrapText="1"/>
    </xf>
    <xf numFmtId="2" fontId="5" fillId="0" borderId="23" xfId="0" applyNumberFormat="1" applyFont="1" applyBorder="1" applyAlignment="1">
      <alignment horizontal="center" vertical="center"/>
    </xf>
    <xf numFmtId="4" fontId="4" fillId="0" borderId="23" xfId="0" applyNumberFormat="1" applyFont="1" applyBorder="1" applyAlignment="1" applyProtection="1">
      <alignment horizontal="center" vertical="center"/>
      <protection locked="0"/>
    </xf>
    <xf numFmtId="2" fontId="5" fillId="0" borderId="9" xfId="0" applyNumberFormat="1" applyFont="1" applyBorder="1" applyAlignment="1">
      <alignment horizontal="center" vertical="center"/>
    </xf>
    <xf numFmtId="4" fontId="4" fillId="0" borderId="9" xfId="0" applyNumberFormat="1" applyFont="1" applyBorder="1" applyAlignment="1" applyProtection="1">
      <alignment horizontal="center" vertical="center"/>
      <protection locked="0"/>
    </xf>
    <xf numFmtId="2" fontId="3" fillId="0" borderId="9" xfId="0" applyNumberFormat="1" applyFont="1" applyBorder="1" applyAlignment="1">
      <alignment horizontal="center" vertical="center"/>
    </xf>
    <xf numFmtId="4" fontId="11" fillId="0" borderId="29" xfId="0" applyNumberFormat="1" applyFont="1" applyBorder="1" applyAlignment="1">
      <alignment horizontal="center" vertical="center" wrapText="1"/>
    </xf>
    <xf numFmtId="0" fontId="3" fillId="0" borderId="18" xfId="0" applyFont="1" applyBorder="1" applyAlignment="1">
      <alignment horizontal="center" vertical="center"/>
    </xf>
    <xf numFmtId="0" fontId="3" fillId="0" borderId="19" xfId="0" applyFont="1" applyBorder="1" applyAlignment="1">
      <alignment horizontal="left" vertical="center" wrapText="1"/>
    </xf>
    <xf numFmtId="1" fontId="3" fillId="0" borderId="19" xfId="0" applyNumberFormat="1" applyFont="1" applyBorder="1" applyAlignment="1">
      <alignment horizontal="center" vertical="center"/>
    </xf>
    <xf numFmtId="0" fontId="3" fillId="0" borderId="19" xfId="0" applyFont="1" applyBorder="1" applyAlignment="1">
      <alignment horizontal="center" vertical="center"/>
    </xf>
    <xf numFmtId="4" fontId="4" fillId="0" borderId="19" xfId="0" applyNumberFormat="1" applyFont="1" applyBorder="1" applyAlignment="1" applyProtection="1">
      <alignment horizontal="center" vertical="center"/>
      <protection locked="0"/>
    </xf>
    <xf numFmtId="4" fontId="3" fillId="0" borderId="20"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left" vertical="center" wrapText="1"/>
    </xf>
    <xf numFmtId="4" fontId="8" fillId="2" borderId="16" xfId="0" applyNumberFormat="1" applyFont="1" applyFill="1" applyBorder="1" applyAlignment="1">
      <alignment horizontal="center" vertical="center" wrapText="1"/>
    </xf>
    <xf numFmtId="0" fontId="0" fillId="3" borderId="10" xfId="0" applyFill="1" applyBorder="1"/>
    <xf numFmtId="0" fontId="2" fillId="2" borderId="30" xfId="0" applyFont="1" applyFill="1" applyBorder="1" applyAlignment="1">
      <alignment horizontal="center" vertical="center"/>
    </xf>
    <xf numFmtId="0" fontId="2" fillId="2" borderId="31" xfId="0" applyFont="1" applyFill="1" applyBorder="1" applyAlignment="1">
      <alignment horizontal="left" vertical="center" wrapText="1"/>
    </xf>
    <xf numFmtId="0" fontId="3" fillId="2" borderId="31" xfId="0" applyFont="1" applyFill="1" applyBorder="1" applyAlignment="1">
      <alignment horizontal="center"/>
    </xf>
    <xf numFmtId="0" fontId="3" fillId="2" borderId="25" xfId="0" applyFont="1" applyFill="1" applyBorder="1" applyAlignment="1">
      <alignment horizontal="center"/>
    </xf>
    <xf numFmtId="4" fontId="3" fillId="2" borderId="31" xfId="0" applyNumberFormat="1" applyFont="1" applyFill="1" applyBorder="1"/>
    <xf numFmtId="4" fontId="8" fillId="2" borderId="25" xfId="0" applyNumberFormat="1" applyFont="1" applyFill="1" applyBorder="1" applyAlignment="1">
      <alignment horizontal="center" vertical="center" wrapText="1"/>
    </xf>
    <xf numFmtId="0" fontId="0" fillId="3" borderId="29" xfId="0" applyFill="1" applyBorder="1"/>
    <xf numFmtId="4" fontId="3" fillId="0" borderId="1" xfId="0" applyNumberFormat="1" applyFont="1" applyBorder="1" applyAlignment="1">
      <alignment horizontal="center" vertical="center" wrapText="1"/>
    </xf>
    <xf numFmtId="0" fontId="3" fillId="0" borderId="23" xfId="0" applyFont="1" applyBorder="1" applyAlignment="1">
      <alignment horizontal="center" vertical="center"/>
    </xf>
    <xf numFmtId="4" fontId="3" fillId="0" borderId="23" xfId="0" applyNumberFormat="1" applyFont="1" applyBorder="1" applyAlignment="1">
      <alignment horizontal="center" vertical="center" wrapText="1"/>
    </xf>
    <xf numFmtId="0" fontId="12" fillId="0" borderId="12" xfId="0" applyFont="1" applyBorder="1" applyAlignment="1">
      <alignment horizontal="center" vertical="center"/>
    </xf>
    <xf numFmtId="4" fontId="3" fillId="0" borderId="9" xfId="0" applyNumberFormat="1" applyFont="1" applyBorder="1" applyAlignment="1">
      <alignment horizontal="center" vertical="center" wrapText="1"/>
    </xf>
    <xf numFmtId="0" fontId="12" fillId="0" borderId="13" xfId="0" applyFont="1" applyBorder="1" applyAlignment="1">
      <alignment horizontal="center" vertical="center"/>
    </xf>
    <xf numFmtId="0" fontId="3" fillId="2" borderId="5" xfId="0" applyFont="1" applyFill="1" applyBorder="1" applyAlignment="1">
      <alignment horizontal="center"/>
    </xf>
    <xf numFmtId="0" fontId="3" fillId="2" borderId="16" xfId="0" applyFont="1" applyFill="1" applyBorder="1"/>
    <xf numFmtId="4" fontId="3" fillId="2" borderId="5" xfId="0" applyNumberFormat="1" applyFont="1" applyFill="1" applyBorder="1"/>
    <xf numFmtId="0" fontId="2"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7" xfId="0" applyFont="1" applyFill="1" applyBorder="1" applyAlignment="1">
      <alignment horizontal="center" vertical="center"/>
    </xf>
    <xf numFmtId="4" fontId="3" fillId="2" borderId="3" xfId="0" applyNumberFormat="1" applyFont="1" applyFill="1" applyBorder="1" applyAlignment="1">
      <alignment vertical="center"/>
    </xf>
    <xf numFmtId="4" fontId="8" fillId="2" borderId="17" xfId="0" applyNumberFormat="1" applyFont="1" applyFill="1" applyBorder="1" applyAlignment="1">
      <alignment horizontal="center" vertical="center" wrapText="1"/>
    </xf>
    <xf numFmtId="0" fontId="0" fillId="3" borderId="15" xfId="0" applyFill="1" applyBorder="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xf>
    <xf numFmtId="4" fontId="3" fillId="2" borderId="1" xfId="0" applyNumberFormat="1" applyFont="1" applyFill="1" applyBorder="1" applyAlignment="1">
      <alignment vertical="center"/>
    </xf>
    <xf numFmtId="4" fontId="8"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xf>
    <xf numFmtId="0" fontId="0" fillId="3" borderId="12" xfId="0" applyFill="1" applyBorder="1"/>
    <xf numFmtId="0" fontId="14" fillId="0" borderId="9" xfId="0" applyFont="1" applyBorder="1" applyAlignment="1">
      <alignment horizontal="left" vertical="center" wrapText="1"/>
    </xf>
    <xf numFmtId="0" fontId="15" fillId="0" borderId="1" xfId="0" applyFont="1" applyBorder="1" applyAlignment="1">
      <alignment horizontal="left" vertical="center" wrapText="1"/>
    </xf>
    <xf numFmtId="0" fontId="3" fillId="0" borderId="32" xfId="0" applyFont="1" applyBorder="1" applyAlignment="1">
      <alignment horizontal="center" vertical="center"/>
    </xf>
    <xf numFmtId="0" fontId="3" fillId="0" borderId="33" xfId="0" applyFont="1" applyBorder="1" applyAlignment="1">
      <alignment horizontal="left" vertical="center" wrapText="1"/>
    </xf>
    <xf numFmtId="0" fontId="3" fillId="0" borderId="33" xfId="0" applyFont="1" applyBorder="1" applyAlignment="1">
      <alignment horizontal="center" vertical="center"/>
    </xf>
    <xf numFmtId="2" fontId="5" fillId="0" borderId="33" xfId="0" applyNumberFormat="1" applyFont="1" applyBorder="1" applyAlignment="1">
      <alignment horizontal="center" vertical="center"/>
    </xf>
    <xf numFmtId="4" fontId="4" fillId="0" borderId="33" xfId="0" applyNumberFormat="1" applyFont="1" applyBorder="1" applyAlignment="1" applyProtection="1">
      <alignment horizontal="center" vertical="center"/>
      <protection locked="0"/>
    </xf>
    <xf numFmtId="4" fontId="3" fillId="0" borderId="33" xfId="0" applyNumberFormat="1" applyFont="1" applyBorder="1" applyAlignment="1">
      <alignment horizontal="center" vertical="center" wrapText="1"/>
    </xf>
    <xf numFmtId="0" fontId="12" fillId="0" borderId="34" xfId="0" applyFont="1" applyBorder="1" applyAlignment="1">
      <alignment horizontal="center" vertical="center"/>
    </xf>
    <xf numFmtId="2" fontId="3" fillId="0" borderId="2" xfId="0" applyNumberFormat="1" applyFont="1" applyBorder="1" applyAlignment="1">
      <alignment horizontal="center" vertical="center"/>
    </xf>
    <xf numFmtId="4" fontId="4" fillId="0" borderId="2" xfId="0" applyNumberFormat="1" applyFont="1" applyBorder="1" applyAlignment="1" applyProtection="1">
      <alignment horizontal="center" vertical="center"/>
      <protection locked="0"/>
    </xf>
    <xf numFmtId="4" fontId="3" fillId="0" borderId="2" xfId="0" applyNumberFormat="1" applyFont="1" applyBorder="1" applyAlignment="1">
      <alignment horizontal="center" vertical="center" wrapText="1"/>
    </xf>
    <xf numFmtId="0" fontId="12" fillId="0" borderId="11"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5" fillId="0" borderId="35" xfId="0" applyFont="1" applyBorder="1" applyAlignment="1">
      <alignment horizontal="center" vertical="center"/>
    </xf>
    <xf numFmtId="0" fontId="5" fillId="0" borderId="36" xfId="0" applyFont="1" applyBorder="1" applyAlignment="1">
      <alignment horizontal="left" vertical="center" wrapText="1"/>
    </xf>
    <xf numFmtId="0" fontId="5" fillId="0" borderId="30" xfId="0" applyFont="1" applyBorder="1" applyAlignment="1">
      <alignment horizontal="center" vertical="center"/>
    </xf>
    <xf numFmtId="0" fontId="5" fillId="0" borderId="37" xfId="0" applyFont="1" applyBorder="1" applyAlignment="1">
      <alignment horizontal="left" vertical="center" wrapText="1"/>
    </xf>
    <xf numFmtId="0" fontId="3" fillId="0" borderId="2" xfId="0" applyFont="1" applyBorder="1" applyAlignment="1">
      <alignment horizontal="center" vertical="center" wrapText="1"/>
    </xf>
    <xf numFmtId="0" fontId="5" fillId="0" borderId="36" xfId="0" applyFont="1" applyBorder="1" applyAlignment="1">
      <alignment horizontal="center" vertical="center"/>
    </xf>
    <xf numFmtId="0" fontId="5" fillId="0" borderId="31" xfId="0" applyFont="1" applyBorder="1" applyAlignment="1">
      <alignment horizontal="center" vertical="center"/>
    </xf>
    <xf numFmtId="0" fontId="2" fillId="0" borderId="26" xfId="0" applyFont="1" applyBorder="1" applyAlignment="1">
      <alignment horizontal="right" vertical="center" wrapText="1"/>
    </xf>
    <xf numFmtId="0" fontId="2" fillId="0" borderId="27" xfId="0" applyFont="1" applyBorder="1" applyAlignment="1">
      <alignment horizontal="right" vertical="center" wrapText="1"/>
    </xf>
    <xf numFmtId="0" fontId="2" fillId="0" borderId="28" xfId="0" applyFont="1" applyBorder="1" applyAlignment="1">
      <alignment horizontal="right" vertical="center" wrapText="1"/>
    </xf>
    <xf numFmtId="0" fontId="10" fillId="0" borderId="0" xfId="0" applyFont="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G78"/>
  <sheetViews>
    <sheetView tabSelected="1" zoomScale="80" zoomScaleNormal="80" workbookViewId="0">
      <selection activeCell="B17" sqref="B17"/>
    </sheetView>
  </sheetViews>
  <sheetFormatPr defaultRowHeight="14.5" x14ac:dyDescent="0.35"/>
  <cols>
    <col min="1" max="1" width="36.54296875" bestFit="1" customWidth="1"/>
    <col min="2" max="2" width="64" style="1" customWidth="1"/>
    <col min="3" max="3" width="19.54296875" customWidth="1"/>
    <col min="4" max="4" width="17.7265625" customWidth="1"/>
    <col min="5" max="5" width="14" customWidth="1"/>
    <col min="6" max="6" width="15" style="3" customWidth="1"/>
    <col min="7" max="7" width="17.81640625" customWidth="1"/>
  </cols>
  <sheetData>
    <row r="2" spans="1:7" x14ac:dyDescent="0.35">
      <c r="A2" s="14" t="s">
        <v>134</v>
      </c>
    </row>
    <row r="3" spans="1:7" x14ac:dyDescent="0.35">
      <c r="A3" s="14"/>
    </row>
    <row r="4" spans="1:7" x14ac:dyDescent="0.35">
      <c r="A4" s="14"/>
    </row>
    <row r="5" spans="1:7" ht="15" thickBot="1" x14ac:dyDescent="0.4">
      <c r="A5" s="15" t="s">
        <v>0</v>
      </c>
    </row>
    <row r="6" spans="1:7" ht="66" customHeight="1" thickBot="1" x14ac:dyDescent="0.4">
      <c r="A6" s="27" t="s">
        <v>1</v>
      </c>
      <c r="B6" s="28" t="s">
        <v>2</v>
      </c>
      <c r="C6" s="28" t="s">
        <v>129</v>
      </c>
      <c r="D6" s="28" t="s">
        <v>3</v>
      </c>
      <c r="E6" s="28" t="s">
        <v>4</v>
      </c>
      <c r="F6" s="29" t="s">
        <v>5</v>
      </c>
      <c r="G6" s="44" t="s">
        <v>6</v>
      </c>
    </row>
    <row r="7" spans="1:7" ht="29.25" customHeight="1" thickBot="1" x14ac:dyDescent="0.4">
      <c r="A7" s="47">
        <v>1</v>
      </c>
      <c r="B7" s="48" t="s">
        <v>7</v>
      </c>
      <c r="C7" s="64"/>
      <c r="D7" s="65"/>
      <c r="E7" s="66"/>
      <c r="F7" s="49">
        <f>SUM(F8:F10)</f>
        <v>0</v>
      </c>
      <c r="G7" s="50"/>
    </row>
    <row r="8" spans="1:7" ht="32.25" customHeight="1" x14ac:dyDescent="0.35">
      <c r="A8" s="30" t="s">
        <v>8</v>
      </c>
      <c r="B8" s="31" t="s">
        <v>9</v>
      </c>
      <c r="C8" s="32">
        <v>1</v>
      </c>
      <c r="D8" s="59" t="s">
        <v>10</v>
      </c>
      <c r="E8" s="33">
        <v>0</v>
      </c>
      <c r="F8" s="60">
        <f>C8*E8</f>
        <v>0</v>
      </c>
      <c r="G8" s="45" t="s">
        <v>11</v>
      </c>
    </row>
    <row r="9" spans="1:7" ht="32.25" customHeight="1" x14ac:dyDescent="0.35">
      <c r="A9" s="19" t="s">
        <v>12</v>
      </c>
      <c r="B9" s="7" t="s">
        <v>13</v>
      </c>
      <c r="C9" s="9">
        <v>1</v>
      </c>
      <c r="D9" s="4" t="s">
        <v>14</v>
      </c>
      <c r="E9" s="24">
        <v>0</v>
      </c>
      <c r="F9" s="58">
        <f>C9*E9</f>
        <v>0</v>
      </c>
      <c r="G9" s="61" t="s">
        <v>11</v>
      </c>
    </row>
    <row r="10" spans="1:7" ht="32.25" customHeight="1" thickBot="1" x14ac:dyDescent="0.4">
      <c r="A10" s="20" t="s">
        <v>15</v>
      </c>
      <c r="B10" s="21" t="s">
        <v>16</v>
      </c>
      <c r="C10" s="34">
        <v>1</v>
      </c>
      <c r="D10" s="22" t="s">
        <v>14</v>
      </c>
      <c r="E10" s="35">
        <v>0</v>
      </c>
      <c r="F10" s="62">
        <f>C10*E10</f>
        <v>0</v>
      </c>
      <c r="G10" s="63" t="s">
        <v>11</v>
      </c>
    </row>
    <row r="11" spans="1:7" ht="42" x14ac:dyDescent="0.35">
      <c r="A11" s="67">
        <v>2</v>
      </c>
      <c r="B11" s="94" t="s">
        <v>17</v>
      </c>
      <c r="C11" s="68"/>
      <c r="D11" s="69"/>
      <c r="E11" s="70"/>
      <c r="F11" s="71">
        <f>SUM(F12:F16)</f>
        <v>0</v>
      </c>
      <c r="G11" s="72"/>
    </row>
    <row r="12" spans="1:7" ht="65.25" customHeight="1" x14ac:dyDescent="0.35">
      <c r="A12" s="19" t="s">
        <v>18</v>
      </c>
      <c r="B12" s="25" t="s">
        <v>19</v>
      </c>
      <c r="C12" s="9">
        <v>1</v>
      </c>
      <c r="D12" s="4" t="s">
        <v>14</v>
      </c>
      <c r="E12" s="24">
        <v>0</v>
      </c>
      <c r="F12" s="58">
        <f>C12*E12</f>
        <v>0</v>
      </c>
      <c r="G12" s="61" t="s">
        <v>11</v>
      </c>
    </row>
    <row r="13" spans="1:7" ht="45.75" customHeight="1" x14ac:dyDescent="0.35">
      <c r="A13" s="81" t="s">
        <v>20</v>
      </c>
      <c r="B13" s="82" t="s">
        <v>21</v>
      </c>
      <c r="C13" s="84">
        <v>1</v>
      </c>
      <c r="D13" s="83" t="s">
        <v>14</v>
      </c>
      <c r="E13" s="85">
        <v>0</v>
      </c>
      <c r="F13" s="86">
        <f>C13*E13</f>
        <v>0</v>
      </c>
      <c r="G13" s="87" t="s">
        <v>11</v>
      </c>
    </row>
    <row r="14" spans="1:7" ht="57" customHeight="1" x14ac:dyDescent="0.35">
      <c r="A14" s="18" t="s">
        <v>22</v>
      </c>
      <c r="B14" s="16" t="s">
        <v>128</v>
      </c>
      <c r="C14" s="88">
        <v>1</v>
      </c>
      <c r="D14" s="100" t="s">
        <v>132</v>
      </c>
      <c r="E14" s="89">
        <v>0</v>
      </c>
      <c r="F14" s="90">
        <v>0</v>
      </c>
      <c r="G14" s="91" t="s">
        <v>11</v>
      </c>
    </row>
    <row r="15" spans="1:7" ht="28" x14ac:dyDescent="0.35">
      <c r="A15" s="19" t="s">
        <v>130</v>
      </c>
      <c r="B15" s="25" t="s">
        <v>27</v>
      </c>
      <c r="C15" s="8">
        <v>1</v>
      </c>
      <c r="D15" s="73" t="s">
        <v>28</v>
      </c>
      <c r="E15" s="24">
        <v>0</v>
      </c>
      <c r="F15" s="58">
        <f>C15*E15</f>
        <v>0</v>
      </c>
      <c r="G15" s="61" t="s">
        <v>11</v>
      </c>
    </row>
    <row r="16" spans="1:7" ht="62.25" customHeight="1" x14ac:dyDescent="0.35">
      <c r="A16" s="19" t="s">
        <v>131</v>
      </c>
      <c r="B16" s="7" t="s">
        <v>29</v>
      </c>
      <c r="C16" s="9">
        <v>1</v>
      </c>
      <c r="D16" s="73" t="s">
        <v>30</v>
      </c>
      <c r="E16" s="24">
        <v>0</v>
      </c>
      <c r="F16" s="58">
        <f>C16*E16</f>
        <v>0</v>
      </c>
      <c r="G16" s="61" t="s">
        <v>11</v>
      </c>
    </row>
    <row r="17" spans="1:7" ht="42" x14ac:dyDescent="0.35">
      <c r="A17" s="77">
        <v>3</v>
      </c>
      <c r="B17" s="95" t="s">
        <v>31</v>
      </c>
      <c r="C17" s="74"/>
      <c r="D17" s="74"/>
      <c r="E17" s="75"/>
      <c r="F17" s="76">
        <f>SUM(F18:F45)</f>
        <v>0</v>
      </c>
      <c r="G17" s="78"/>
    </row>
    <row r="18" spans="1:7" ht="56" x14ac:dyDescent="0.35">
      <c r="A18" s="19" t="s">
        <v>32</v>
      </c>
      <c r="B18" s="25" t="s">
        <v>33</v>
      </c>
      <c r="C18" s="9">
        <v>1</v>
      </c>
      <c r="D18" s="4" t="s">
        <v>14</v>
      </c>
      <c r="E18" s="24">
        <v>0</v>
      </c>
      <c r="F18" s="58">
        <f>C18*E18</f>
        <v>0</v>
      </c>
      <c r="G18" s="61" t="s">
        <v>11</v>
      </c>
    </row>
    <row r="19" spans="1:7" ht="45.75" customHeight="1" x14ac:dyDescent="0.35">
      <c r="A19" s="19" t="s">
        <v>34</v>
      </c>
      <c r="B19" s="80" t="s">
        <v>35</v>
      </c>
      <c r="C19" s="9">
        <v>1</v>
      </c>
      <c r="D19" s="4" t="s">
        <v>14</v>
      </c>
      <c r="E19" s="24">
        <v>0</v>
      </c>
      <c r="F19" s="58">
        <f>C19*E19</f>
        <v>0</v>
      </c>
      <c r="G19" s="61" t="s">
        <v>11</v>
      </c>
    </row>
    <row r="20" spans="1:7" ht="42" customHeight="1" x14ac:dyDescent="0.35">
      <c r="A20" s="19" t="s">
        <v>36</v>
      </c>
      <c r="B20" s="7" t="s">
        <v>37</v>
      </c>
      <c r="C20" s="8">
        <v>1075</v>
      </c>
      <c r="D20" s="4" t="s">
        <v>23</v>
      </c>
      <c r="E20" s="24">
        <v>0</v>
      </c>
      <c r="F20" s="58">
        <f>C20*E20</f>
        <v>0</v>
      </c>
      <c r="G20" s="61" t="s">
        <v>11</v>
      </c>
    </row>
    <row r="21" spans="1:7" ht="42" customHeight="1" x14ac:dyDescent="0.35">
      <c r="A21" s="19" t="s">
        <v>38</v>
      </c>
      <c r="B21" s="7" t="s">
        <v>39</v>
      </c>
      <c r="C21" s="8">
        <v>1383</v>
      </c>
      <c r="D21" s="4" t="s">
        <v>23</v>
      </c>
      <c r="E21" s="24">
        <v>0</v>
      </c>
      <c r="F21" s="58">
        <f t="shared" ref="F21:F44" si="0">C21*E21</f>
        <v>0</v>
      </c>
      <c r="G21" s="61" t="s">
        <v>11</v>
      </c>
    </row>
    <row r="22" spans="1:7" ht="42" customHeight="1" x14ac:dyDescent="0.35">
      <c r="A22" s="19" t="s">
        <v>40</v>
      </c>
      <c r="B22" s="7" t="s">
        <v>41</v>
      </c>
      <c r="C22" s="8">
        <v>1078</v>
      </c>
      <c r="D22" s="4" t="s">
        <v>23</v>
      </c>
      <c r="E22" s="24">
        <v>0</v>
      </c>
      <c r="F22" s="58">
        <f t="shared" si="0"/>
        <v>0</v>
      </c>
      <c r="G22" s="61" t="s">
        <v>11</v>
      </c>
    </row>
    <row r="23" spans="1:7" ht="42" customHeight="1" x14ac:dyDescent="0.35">
      <c r="A23" s="19" t="s">
        <v>42</v>
      </c>
      <c r="B23" s="7" t="s">
        <v>43</v>
      </c>
      <c r="C23" s="8">
        <v>1200</v>
      </c>
      <c r="D23" s="4" t="s">
        <v>23</v>
      </c>
      <c r="E23" s="24">
        <v>0</v>
      </c>
      <c r="F23" s="58">
        <f t="shared" si="0"/>
        <v>0</v>
      </c>
      <c r="G23" s="61" t="s">
        <v>11</v>
      </c>
    </row>
    <row r="24" spans="1:7" ht="42" customHeight="1" x14ac:dyDescent="0.35">
      <c r="A24" s="19" t="s">
        <v>44</v>
      </c>
      <c r="B24" s="7" t="s">
        <v>45</v>
      </c>
      <c r="C24" s="8">
        <v>1440</v>
      </c>
      <c r="D24" s="4" t="s">
        <v>23</v>
      </c>
      <c r="E24" s="24">
        <v>0</v>
      </c>
      <c r="F24" s="58">
        <f t="shared" si="0"/>
        <v>0</v>
      </c>
      <c r="G24" s="61" t="s">
        <v>11</v>
      </c>
    </row>
    <row r="25" spans="1:7" ht="42" customHeight="1" x14ac:dyDescent="0.35">
      <c r="A25" s="19" t="s">
        <v>46</v>
      </c>
      <c r="B25" s="7" t="s">
        <v>47</v>
      </c>
      <c r="C25" s="8">
        <v>432</v>
      </c>
      <c r="D25" s="4" t="s">
        <v>24</v>
      </c>
      <c r="E25" s="24">
        <v>0</v>
      </c>
      <c r="F25" s="58">
        <f t="shared" si="0"/>
        <v>0</v>
      </c>
      <c r="G25" s="61" t="s">
        <v>11</v>
      </c>
    </row>
    <row r="26" spans="1:7" ht="42" customHeight="1" x14ac:dyDescent="0.35">
      <c r="A26" s="19" t="s">
        <v>48</v>
      </c>
      <c r="B26" s="7" t="s">
        <v>49</v>
      </c>
      <c r="C26" s="8">
        <v>3730</v>
      </c>
      <c r="D26" s="4" t="s">
        <v>25</v>
      </c>
      <c r="E26" s="24">
        <v>0</v>
      </c>
      <c r="F26" s="58">
        <f t="shared" si="0"/>
        <v>0</v>
      </c>
      <c r="G26" s="61" t="s">
        <v>11</v>
      </c>
    </row>
    <row r="27" spans="1:7" ht="42" customHeight="1" x14ac:dyDescent="0.35">
      <c r="A27" s="19" t="s">
        <v>50</v>
      </c>
      <c r="B27" s="7" t="s">
        <v>51</v>
      </c>
      <c r="C27" s="8">
        <v>2962</v>
      </c>
      <c r="D27" s="4" t="s">
        <v>25</v>
      </c>
      <c r="E27" s="24">
        <v>0</v>
      </c>
      <c r="F27" s="58">
        <f t="shared" si="0"/>
        <v>0</v>
      </c>
      <c r="G27" s="61" t="s">
        <v>11</v>
      </c>
    </row>
    <row r="28" spans="1:7" ht="42" customHeight="1" x14ac:dyDescent="0.35">
      <c r="A28" s="19" t="s">
        <v>52</v>
      </c>
      <c r="B28" s="7" t="s">
        <v>53</v>
      </c>
      <c r="C28" s="8">
        <v>1474</v>
      </c>
      <c r="D28" s="4" t="s">
        <v>25</v>
      </c>
      <c r="E28" s="24">
        <v>0</v>
      </c>
      <c r="F28" s="58">
        <f t="shared" si="0"/>
        <v>0</v>
      </c>
      <c r="G28" s="61" t="s">
        <v>11</v>
      </c>
    </row>
    <row r="29" spans="1:7" ht="42" customHeight="1" x14ac:dyDescent="0.35">
      <c r="A29" s="19" t="s">
        <v>54</v>
      </c>
      <c r="B29" s="7" t="s">
        <v>55</v>
      </c>
      <c r="C29" s="8">
        <v>5800</v>
      </c>
      <c r="D29" s="4" t="s">
        <v>25</v>
      </c>
      <c r="E29" s="24">
        <v>0</v>
      </c>
      <c r="F29" s="58">
        <f t="shared" si="0"/>
        <v>0</v>
      </c>
      <c r="G29" s="61" t="s">
        <v>11</v>
      </c>
    </row>
    <row r="30" spans="1:7" ht="42" customHeight="1" x14ac:dyDescent="0.35">
      <c r="A30" s="19" t="s">
        <v>56</v>
      </c>
      <c r="B30" s="7" t="s">
        <v>57</v>
      </c>
      <c r="C30" s="8">
        <v>47240</v>
      </c>
      <c r="D30" s="4" t="s">
        <v>23</v>
      </c>
      <c r="E30" s="24">
        <v>0</v>
      </c>
      <c r="F30" s="58">
        <f t="shared" si="0"/>
        <v>0</v>
      </c>
      <c r="G30" s="61" t="s">
        <v>11</v>
      </c>
    </row>
    <row r="31" spans="1:7" ht="42" customHeight="1" x14ac:dyDescent="0.35">
      <c r="A31" s="19" t="s">
        <v>58</v>
      </c>
      <c r="B31" s="7" t="s">
        <v>59</v>
      </c>
      <c r="C31" s="8">
        <v>30</v>
      </c>
      <c r="D31" s="4" t="s">
        <v>26</v>
      </c>
      <c r="E31" s="24">
        <v>0</v>
      </c>
      <c r="F31" s="58">
        <f t="shared" si="0"/>
        <v>0</v>
      </c>
      <c r="G31" s="61" t="s">
        <v>11</v>
      </c>
    </row>
    <row r="32" spans="1:7" ht="42" customHeight="1" x14ac:dyDescent="0.35">
      <c r="A32" s="19" t="s">
        <v>60</v>
      </c>
      <c r="B32" s="7" t="s">
        <v>61</v>
      </c>
      <c r="C32" s="8">
        <v>34</v>
      </c>
      <c r="D32" s="4" t="s">
        <v>26</v>
      </c>
      <c r="E32" s="24">
        <v>0</v>
      </c>
      <c r="F32" s="58">
        <f t="shared" si="0"/>
        <v>0</v>
      </c>
      <c r="G32" s="61" t="s">
        <v>11</v>
      </c>
    </row>
    <row r="33" spans="1:7" ht="42" customHeight="1" x14ac:dyDescent="0.35">
      <c r="A33" s="19" t="s">
        <v>62</v>
      </c>
      <c r="B33" s="7" t="s">
        <v>63</v>
      </c>
      <c r="C33" s="8">
        <v>15</v>
      </c>
      <c r="D33" s="4" t="s">
        <v>26</v>
      </c>
      <c r="E33" s="24">
        <v>0</v>
      </c>
      <c r="F33" s="58">
        <f t="shared" si="0"/>
        <v>0</v>
      </c>
      <c r="G33" s="61" t="s">
        <v>11</v>
      </c>
    </row>
    <row r="34" spans="1:7" ht="42" customHeight="1" x14ac:dyDescent="0.35">
      <c r="A34" s="19" t="s">
        <v>64</v>
      </c>
      <c r="B34" s="7" t="s">
        <v>65</v>
      </c>
      <c r="C34" s="8">
        <v>76</v>
      </c>
      <c r="D34" s="4" t="s">
        <v>26</v>
      </c>
      <c r="E34" s="24">
        <v>0</v>
      </c>
      <c r="F34" s="58">
        <f t="shared" si="0"/>
        <v>0</v>
      </c>
      <c r="G34" s="61" t="s">
        <v>11</v>
      </c>
    </row>
    <row r="35" spans="1:7" ht="42" customHeight="1" x14ac:dyDescent="0.35">
      <c r="A35" s="19" t="s">
        <v>66</v>
      </c>
      <c r="B35" s="7" t="s">
        <v>67</v>
      </c>
      <c r="C35" s="8">
        <v>9</v>
      </c>
      <c r="D35" s="4" t="s">
        <v>26</v>
      </c>
      <c r="E35" s="24">
        <v>0</v>
      </c>
      <c r="F35" s="58">
        <f t="shared" si="0"/>
        <v>0</v>
      </c>
      <c r="G35" s="61" t="s">
        <v>11</v>
      </c>
    </row>
    <row r="36" spans="1:7" ht="57" customHeight="1" x14ac:dyDescent="0.35">
      <c r="A36" s="19" t="s">
        <v>68</v>
      </c>
      <c r="B36" s="7" t="s">
        <v>69</v>
      </c>
      <c r="C36" s="8">
        <v>14</v>
      </c>
      <c r="D36" s="4" t="s">
        <v>26</v>
      </c>
      <c r="E36" s="24">
        <v>0</v>
      </c>
      <c r="F36" s="58">
        <f t="shared" si="0"/>
        <v>0</v>
      </c>
      <c r="G36" s="61" t="s">
        <v>11</v>
      </c>
    </row>
    <row r="37" spans="1:7" ht="42" customHeight="1" x14ac:dyDescent="0.35">
      <c r="A37" s="19" t="s">
        <v>70</v>
      </c>
      <c r="B37" s="7" t="s">
        <v>71</v>
      </c>
      <c r="C37" s="8">
        <v>38</v>
      </c>
      <c r="D37" s="4" t="s">
        <v>26</v>
      </c>
      <c r="E37" s="24">
        <v>0</v>
      </c>
      <c r="F37" s="58">
        <f t="shared" si="0"/>
        <v>0</v>
      </c>
      <c r="G37" s="61" t="s">
        <v>11</v>
      </c>
    </row>
    <row r="38" spans="1:7" ht="42" customHeight="1" x14ac:dyDescent="0.35">
      <c r="A38" s="19" t="s">
        <v>72</v>
      </c>
      <c r="B38" s="7" t="s">
        <v>73</v>
      </c>
      <c r="C38" s="8">
        <v>20</v>
      </c>
      <c r="D38" s="4" t="s">
        <v>26</v>
      </c>
      <c r="E38" s="24">
        <v>0</v>
      </c>
      <c r="F38" s="58">
        <f t="shared" si="0"/>
        <v>0</v>
      </c>
      <c r="G38" s="61" t="s">
        <v>11</v>
      </c>
    </row>
    <row r="39" spans="1:7" ht="42" customHeight="1" x14ac:dyDescent="0.35">
      <c r="A39" s="19" t="s">
        <v>74</v>
      </c>
      <c r="B39" s="7" t="s">
        <v>75</v>
      </c>
      <c r="C39" s="8">
        <v>39</v>
      </c>
      <c r="D39" s="4" t="s">
        <v>26</v>
      </c>
      <c r="E39" s="24">
        <v>0</v>
      </c>
      <c r="F39" s="58">
        <f t="shared" si="0"/>
        <v>0</v>
      </c>
      <c r="G39" s="61" t="s">
        <v>11</v>
      </c>
    </row>
    <row r="40" spans="1:7" ht="42" customHeight="1" x14ac:dyDescent="0.35">
      <c r="A40" s="19" t="s">
        <v>76</v>
      </c>
      <c r="B40" s="7" t="s">
        <v>77</v>
      </c>
      <c r="C40" s="8">
        <v>30</v>
      </c>
      <c r="D40" s="4" t="s">
        <v>26</v>
      </c>
      <c r="E40" s="24">
        <v>0</v>
      </c>
      <c r="F40" s="58">
        <f t="shared" si="0"/>
        <v>0</v>
      </c>
      <c r="G40" s="61" t="s">
        <v>11</v>
      </c>
    </row>
    <row r="41" spans="1:7" ht="58.9" customHeight="1" x14ac:dyDescent="0.35">
      <c r="A41" s="19" t="s">
        <v>78</v>
      </c>
      <c r="B41" s="7" t="s">
        <v>79</v>
      </c>
      <c r="C41" s="8">
        <v>10</v>
      </c>
      <c r="D41" s="4" t="s">
        <v>26</v>
      </c>
      <c r="E41" s="24">
        <v>0</v>
      </c>
      <c r="F41" s="58">
        <f t="shared" si="0"/>
        <v>0</v>
      </c>
      <c r="G41" s="61" t="s">
        <v>11</v>
      </c>
    </row>
    <row r="42" spans="1:7" ht="58.9" customHeight="1" x14ac:dyDescent="0.35">
      <c r="A42" s="19" t="s">
        <v>80</v>
      </c>
      <c r="B42" s="7" t="s">
        <v>81</v>
      </c>
      <c r="C42" s="8">
        <v>32</v>
      </c>
      <c r="D42" s="4" t="s">
        <v>26</v>
      </c>
      <c r="E42" s="24">
        <v>0</v>
      </c>
      <c r="F42" s="58">
        <f t="shared" si="0"/>
        <v>0</v>
      </c>
      <c r="G42" s="61" t="s">
        <v>11</v>
      </c>
    </row>
    <row r="43" spans="1:7" ht="42" x14ac:dyDescent="0.35">
      <c r="A43" s="19" t="s">
        <v>82</v>
      </c>
      <c r="B43" s="7" t="s">
        <v>83</v>
      </c>
      <c r="C43" s="8">
        <v>25</v>
      </c>
      <c r="D43" s="4" t="s">
        <v>26</v>
      </c>
      <c r="E43" s="24">
        <v>0</v>
      </c>
      <c r="F43" s="58">
        <f t="shared" si="0"/>
        <v>0</v>
      </c>
      <c r="G43" s="61" t="s">
        <v>11</v>
      </c>
    </row>
    <row r="44" spans="1:7" ht="56" x14ac:dyDescent="0.35">
      <c r="A44" s="19" t="s">
        <v>84</v>
      </c>
      <c r="B44" s="25" t="s">
        <v>85</v>
      </c>
      <c r="C44" s="8">
        <v>23</v>
      </c>
      <c r="D44" s="4" t="s">
        <v>26</v>
      </c>
      <c r="E44" s="24">
        <v>0</v>
      </c>
      <c r="F44" s="58">
        <f t="shared" si="0"/>
        <v>0</v>
      </c>
      <c r="G44" s="61" t="s">
        <v>11</v>
      </c>
    </row>
    <row r="45" spans="1:7" ht="44" thickBot="1" x14ac:dyDescent="0.4">
      <c r="A45" s="20" t="s">
        <v>86</v>
      </c>
      <c r="B45" s="79" t="s">
        <v>87</v>
      </c>
      <c r="C45" s="36">
        <v>1</v>
      </c>
      <c r="D45" s="22" t="s">
        <v>88</v>
      </c>
      <c r="E45" s="35">
        <v>0</v>
      </c>
      <c r="F45" s="62">
        <f>C45*E45</f>
        <v>0</v>
      </c>
      <c r="G45" s="63" t="s">
        <v>11</v>
      </c>
    </row>
    <row r="46" spans="1:7" ht="15" thickBot="1" x14ac:dyDescent="0.4">
      <c r="A46" s="51">
        <v>4</v>
      </c>
      <c r="B46" s="52" t="s">
        <v>89</v>
      </c>
      <c r="C46" s="53"/>
      <c r="D46" s="54"/>
      <c r="E46" s="55"/>
      <c r="F46" s="56">
        <f>SUM(F47)</f>
        <v>0</v>
      </c>
      <c r="G46" s="57"/>
    </row>
    <row r="47" spans="1:7" ht="26.25" customHeight="1" thickBot="1" x14ac:dyDescent="0.4">
      <c r="A47" s="38" t="s">
        <v>90</v>
      </c>
      <c r="B47" s="39" t="s">
        <v>91</v>
      </c>
      <c r="C47" s="40">
        <v>1</v>
      </c>
      <c r="D47" s="41" t="s">
        <v>14</v>
      </c>
      <c r="E47" s="42">
        <v>0</v>
      </c>
      <c r="F47" s="43">
        <f>C47*E47</f>
        <v>0</v>
      </c>
      <c r="G47" s="46" t="s">
        <v>11</v>
      </c>
    </row>
    <row r="48" spans="1:7" ht="15" thickBot="1" x14ac:dyDescent="0.4">
      <c r="A48" s="103" t="s">
        <v>92</v>
      </c>
      <c r="B48" s="104"/>
      <c r="C48" s="104"/>
      <c r="D48" s="104"/>
      <c r="E48" s="105"/>
      <c r="F48" s="37">
        <f>F7+F11+F17+F46</f>
        <v>0</v>
      </c>
    </row>
    <row r="49" spans="1:6" x14ac:dyDescent="0.35">
      <c r="A49" s="5"/>
      <c r="B49" s="11"/>
      <c r="C49" s="12"/>
      <c r="D49" s="12"/>
      <c r="E49" s="13"/>
      <c r="F49" s="10"/>
    </row>
    <row r="50" spans="1:6" x14ac:dyDescent="0.35">
      <c r="A50" s="5"/>
      <c r="B50" s="11"/>
      <c r="C50" s="12"/>
      <c r="D50" s="12"/>
      <c r="E50" s="13"/>
      <c r="F50" s="10"/>
    </row>
    <row r="51" spans="1:6" ht="49.15" customHeight="1" thickBot="1" x14ac:dyDescent="0.4">
      <c r="A51" s="15" t="s">
        <v>93</v>
      </c>
      <c r="B51" s="11"/>
      <c r="C51" s="12"/>
      <c r="D51" s="12"/>
      <c r="E51" s="13"/>
      <c r="F51" s="10"/>
    </row>
    <row r="52" spans="1:6" ht="42" customHeight="1" thickBot="1" x14ac:dyDescent="0.4">
      <c r="A52" s="92" t="s">
        <v>1</v>
      </c>
      <c r="B52" s="93" t="s">
        <v>94</v>
      </c>
      <c r="C52" s="93" t="s">
        <v>3</v>
      </c>
      <c r="D52" s="23"/>
      <c r="E52" s="17"/>
      <c r="F52" s="17"/>
    </row>
    <row r="53" spans="1:6" ht="28" x14ac:dyDescent="0.35">
      <c r="A53" s="18" t="s">
        <v>95</v>
      </c>
      <c r="B53" s="16" t="s">
        <v>96</v>
      </c>
      <c r="C53" s="6" t="s">
        <v>97</v>
      </c>
      <c r="D53" s="26"/>
      <c r="E53" s="10"/>
      <c r="F53" s="10"/>
    </row>
    <row r="54" spans="1:6" ht="42" x14ac:dyDescent="0.35">
      <c r="A54" s="19" t="s">
        <v>98</v>
      </c>
      <c r="B54" s="7" t="s">
        <v>99</v>
      </c>
      <c r="C54" s="4" t="s">
        <v>97</v>
      </c>
      <c r="D54" s="26"/>
      <c r="E54" s="10"/>
      <c r="F54" s="10"/>
    </row>
    <row r="55" spans="1:6" ht="42" x14ac:dyDescent="0.35">
      <c r="A55" s="19" t="s">
        <v>98</v>
      </c>
      <c r="B55" s="7" t="s">
        <v>100</v>
      </c>
      <c r="C55" s="4" t="s">
        <v>97</v>
      </c>
      <c r="D55" s="26"/>
      <c r="E55" s="10"/>
      <c r="F55" s="10"/>
    </row>
    <row r="56" spans="1:6" ht="36" customHeight="1" x14ac:dyDescent="0.35">
      <c r="A56" s="19" t="s">
        <v>101</v>
      </c>
      <c r="B56" s="7" t="s">
        <v>102</v>
      </c>
      <c r="C56" s="4" t="s">
        <v>103</v>
      </c>
      <c r="D56" s="26"/>
      <c r="E56" s="10"/>
      <c r="F56" s="10"/>
    </row>
    <row r="57" spans="1:6" ht="35.25" customHeight="1" x14ac:dyDescent="0.35">
      <c r="A57" s="19" t="s">
        <v>104</v>
      </c>
      <c r="B57" s="7" t="s">
        <v>105</v>
      </c>
      <c r="C57" s="4" t="s">
        <v>103</v>
      </c>
      <c r="D57" s="26"/>
      <c r="E57" s="10"/>
      <c r="F57" s="10"/>
    </row>
    <row r="58" spans="1:6" ht="42" x14ac:dyDescent="0.35">
      <c r="A58" s="19" t="s">
        <v>106</v>
      </c>
      <c r="B58" s="7" t="s">
        <v>107</v>
      </c>
      <c r="C58" s="4" t="s">
        <v>103</v>
      </c>
      <c r="D58" s="26"/>
      <c r="E58" s="10"/>
      <c r="F58" s="10"/>
    </row>
    <row r="59" spans="1:6" ht="42" x14ac:dyDescent="0.35">
      <c r="A59" s="81" t="s">
        <v>108</v>
      </c>
      <c r="B59" s="82" t="s">
        <v>109</v>
      </c>
      <c r="C59" s="83" t="s">
        <v>103</v>
      </c>
      <c r="D59" s="26"/>
      <c r="E59" s="10"/>
      <c r="F59" s="10"/>
    </row>
    <row r="60" spans="1:6" ht="42" x14ac:dyDescent="0.35">
      <c r="A60" s="96" t="s">
        <v>110</v>
      </c>
      <c r="B60" s="97" t="s">
        <v>111</v>
      </c>
      <c r="C60" s="4" t="s">
        <v>133</v>
      </c>
      <c r="D60" s="26"/>
      <c r="E60" s="10"/>
      <c r="F60" s="10"/>
    </row>
    <row r="61" spans="1:6" ht="42" x14ac:dyDescent="0.35">
      <c r="A61" s="96" t="s">
        <v>112</v>
      </c>
      <c r="B61" s="97" t="s">
        <v>113</v>
      </c>
      <c r="C61" s="4" t="s">
        <v>133</v>
      </c>
      <c r="D61" s="26"/>
      <c r="E61" s="10"/>
      <c r="F61" s="10"/>
    </row>
    <row r="62" spans="1:6" ht="42" x14ac:dyDescent="0.35">
      <c r="A62" s="96" t="s">
        <v>114</v>
      </c>
      <c r="B62" s="97" t="s">
        <v>115</v>
      </c>
      <c r="C62" s="4" t="s">
        <v>133</v>
      </c>
      <c r="D62" s="26"/>
      <c r="E62" s="10"/>
      <c r="F62" s="10"/>
    </row>
    <row r="63" spans="1:6" ht="42" x14ac:dyDescent="0.35">
      <c r="A63" s="96" t="s">
        <v>116</v>
      </c>
      <c r="B63" s="97" t="s">
        <v>117</v>
      </c>
      <c r="C63" s="4" t="s">
        <v>133</v>
      </c>
      <c r="D63" s="26"/>
      <c r="E63" s="10"/>
      <c r="F63" s="10"/>
    </row>
    <row r="64" spans="1:6" ht="42" x14ac:dyDescent="0.35">
      <c r="A64" s="96" t="s">
        <v>118</v>
      </c>
      <c r="B64" s="97" t="s">
        <v>119</v>
      </c>
      <c r="C64" s="4" t="s">
        <v>133</v>
      </c>
      <c r="D64" s="26"/>
      <c r="E64" s="10"/>
      <c r="F64" s="10"/>
    </row>
    <row r="65" spans="1:6" x14ac:dyDescent="0.35">
      <c r="A65" s="96" t="s">
        <v>120</v>
      </c>
      <c r="B65" s="97" t="s">
        <v>121</v>
      </c>
      <c r="C65" s="101" t="s">
        <v>122</v>
      </c>
      <c r="D65" s="26"/>
      <c r="E65" s="10"/>
      <c r="F65" s="10"/>
    </row>
    <row r="66" spans="1:6" ht="28" x14ac:dyDescent="0.35">
      <c r="A66" s="96" t="s">
        <v>123</v>
      </c>
      <c r="B66" s="97" t="s">
        <v>124</v>
      </c>
      <c r="C66" s="101" t="s">
        <v>122</v>
      </c>
      <c r="D66" s="26"/>
      <c r="E66" s="10"/>
      <c r="F66" s="10"/>
    </row>
    <row r="67" spans="1:6" ht="28.5" thickBot="1" x14ac:dyDescent="0.4">
      <c r="A67" s="98" t="s">
        <v>125</v>
      </c>
      <c r="B67" s="99" t="s">
        <v>126</v>
      </c>
      <c r="C67" s="102" t="s">
        <v>122</v>
      </c>
      <c r="D67" s="26"/>
      <c r="E67" s="10"/>
      <c r="F67" s="10"/>
    </row>
    <row r="68" spans="1:6" ht="127.9" customHeight="1" x14ac:dyDescent="0.35">
      <c r="A68" s="5"/>
      <c r="B68" s="106" t="s">
        <v>127</v>
      </c>
      <c r="C68" s="106"/>
      <c r="D68" s="12"/>
      <c r="E68" s="13"/>
      <c r="F68" s="10"/>
    </row>
    <row r="69" spans="1:6" x14ac:dyDescent="0.35">
      <c r="F69" s="2"/>
    </row>
    <row r="70" spans="1:6" x14ac:dyDescent="0.35">
      <c r="F70" s="2"/>
    </row>
    <row r="71" spans="1:6" x14ac:dyDescent="0.35">
      <c r="F71" s="2"/>
    </row>
    <row r="72" spans="1:6" x14ac:dyDescent="0.35">
      <c r="F72" s="2"/>
    </row>
    <row r="73" spans="1:6" x14ac:dyDescent="0.35">
      <c r="F73" s="2"/>
    </row>
    <row r="74" spans="1:6" x14ac:dyDescent="0.35">
      <c r="F74" s="2"/>
    </row>
    <row r="75" spans="1:6" x14ac:dyDescent="0.35">
      <c r="F75" s="2"/>
    </row>
    <row r="76" spans="1:6" x14ac:dyDescent="0.35">
      <c r="F76" s="2"/>
    </row>
    <row r="77" spans="1:6" x14ac:dyDescent="0.35">
      <c r="F77" s="2"/>
    </row>
    <row r="78" spans="1:6" x14ac:dyDescent="0.35">
      <c r="F78" s="2"/>
    </row>
  </sheetData>
  <sheetProtection formatColumns="0" selectLockedCells="1"/>
  <mergeCells count="2">
    <mergeCell ref="A48:E48"/>
    <mergeCell ref="B68:C68"/>
  </mergeCells>
  <phoneticPr fontId="6" type="noConversion"/>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CB2D50-5505-44C2-A77A-6F40C1D5C36A}">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2.xml><?xml version="1.0" encoding="utf-8"?>
<ds:datastoreItem xmlns:ds="http://schemas.openxmlformats.org/officeDocument/2006/customXml" ds:itemID="{90DF4497-A519-428C-B5AF-D2D75BFBC5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625F9D-8C0F-40D2-ABB1-7BCA7B9C0461}">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Kainodara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2025-07-07T08:03:23Z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